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calcPr/>
</workbook>
</file>

<file path=xl/sharedStrings.xml><?xml version="1.0" encoding="utf-8"?>
<sst xmlns="http://schemas.openxmlformats.org/spreadsheetml/2006/main" count="56" uniqueCount="56">
  <si>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</si>
  <si>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</si>
  <si>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</si>
  <si>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</si>
  <si>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</si>
  <si>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</si>
  <si>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</si>
  <si>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23207009-ТПИР ОНМ ИТ-2026-ДГК</t>
  </si>
  <si>
    <t xml:space="preserve">ИНН Участника:</t>
  </si>
  <si>
    <t xml:space="preserve">ОКПД2 58.29.12 Приобретение системы видеонаблюдения "Macroscop" для АО "ДГК" в Хабаровском крае, респ. Саха (Якутия), Приморском крае, Амурской области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</si>
  <si>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</si>
  <si>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</si>
  <si>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</si>
  <si>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</si>
  <si>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</si>
  <si>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</si>
  <si>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</si>
  <si>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</si>
  <si>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</si>
  <si>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</si>
  <si>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</si>
  <si>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</si>
  <si>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</si>
  <si>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</si>
  <si>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</si>
  <si>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</si>
  <si>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</si>
  <si>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</si>
  <si>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>…</t>
  </si>
  <si>
    <t>1.</t>
  </si>
  <si>
    <t xml:space="preserve">Программное
обеспечение «Macroscop ST»
</t>
  </si>
  <si>
    <t xml:space="preserve">Национальный режим не предоставляется – запрет</t>
  </si>
  <si>
    <t>58.29.12</t>
  </si>
  <si>
    <t>шт.</t>
  </si>
  <si>
    <t xml:space="preserve">столбцы 7, 8, 9</t>
  </si>
  <si>
    <t>2.</t>
  </si>
  <si>
    <t xml:space="preserve">Программное
обеспечение «Модуль распознавания автомобильных номеров»</t>
  </si>
  <si>
    <t>3.</t>
  </si>
  <si>
    <t xml:space="preserve">Электронный носитель</t>
  </si>
  <si>
    <t xml:space="preserve">Национальный режим не предоставляется – ограничение</t>
  </si>
  <si>
    <t>26.20.22.140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</si>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</sst>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 val="0"/>
      <i val="0"/>
      <strike val="0"/>
      <u val="none"/>
      <sz val="12.000000"/>
      <name val="Times New Roman"/>
    </font>
    <font>
      <b/>
      <i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6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4" fillId="0" borderId="0" numFmtId="0" xfId="0" applyFont="1" applyAlignment="1">
      <alignment horizontal="left" vertical="top"/>
      <protection hidden="0"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4" fillId="0" borderId="0" numFmtId="0" xfId="0" applyFont="1" applyAlignment="1">
      <alignment horizontal="left" vertical="top" wrapText="1"/>
      <protection hidden="0"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5" fillId="0" borderId="9" numFmtId="0" xfId="0" applyFont="1" applyBorder="1" applyAlignment="1">
      <alignment horizontal="center" vertical="top" wrapText="1"/>
    </xf>
    <xf fontId="5" fillId="0" borderId="9" numFmtId="0" xfId="0" applyFont="1" applyBorder="1" applyAlignment="1" applyProtection="1">
      <alignment horizontal="center" vertical="top"/>
      <protection locked="0"/>
    </xf>
    <xf fontId="5" fillId="0" borderId="10" numFmtId="0" xfId="0" applyFont="1" applyBorder="1" applyAlignment="1" applyProtection="1">
      <alignment horizontal="center" vertical="top"/>
      <protection locked="0"/>
    </xf>
    <xf fontId="5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left" vertical="top" wrapText="1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10" numFmtId="0" xfId="0" applyFont="1" applyBorder="1" applyAlignment="1" applyProtection="1">
      <alignment horizontal="left" vertical="top" wrapText="1"/>
      <protection locked="0"/>
    </xf>
    <xf fontId="1" fillId="0" borderId="11" numFmtId="0" xfId="0" applyFont="1" applyBorder="1" applyAlignment="1" applyProtection="1">
      <alignment horizontal="left" vertical="center"/>
      <protection locked="0"/>
    </xf>
    <xf fontId="4" fillId="0" borderId="12" numFmtId="0" xfId="0" applyFont="1" applyBorder="1" applyAlignment="1" applyProtection="1">
      <alignment horizontal="center" vertical="center" wrapText="1"/>
      <protection hidden="0" locked="0"/>
    </xf>
    <xf fontId="1" fillId="0" borderId="8" numFmtId="0" xfId="0" applyFont="1" applyBorder="1" applyAlignment="1" applyProtection="1">
      <alignment horizontal="center" vertical="center"/>
      <protection locked="0"/>
    </xf>
    <xf fontId="6" fillId="0" borderId="12" numFmtId="0" xfId="0" applyFont="1" applyBorder="1" applyAlignment="1" applyProtection="1">
      <alignment horizontal="center" shrinkToFit="1" vertical="center" wrapText="1"/>
      <protection hidden="0" locked="1"/>
    </xf>
    <xf fontId="1" fillId="5" borderId="8" numFmtId="0" xfId="0" applyFont="1" applyFill="1" applyBorder="1" applyAlignment="1" applyProtection="1">
      <alignment horizontal="center" vertical="center"/>
      <protection locked="0"/>
    </xf>
    <xf fontId="1" fillId="6" borderId="12" numFmtId="4" xfId="0" applyNumberFormat="1" applyFont="1" applyFill="1" applyBorder="1" applyAlignment="1" applyProtection="1">
      <alignment horizontal="center" vertical="center" wrapText="1"/>
      <protection hidden="0" locked="1"/>
    </xf>
    <xf fontId="1" fillId="0" borderId="13" numFmtId="4" xfId="0" applyNumberFormat="1" applyFont="1" applyBorder="1" applyAlignment="1" applyProtection="1">
      <alignment horizontal="right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6" fillId="0" borderId="12" numFmtId="49" xfId="0" applyNumberFormat="1" applyFont="1" applyBorder="1" applyAlignment="1" applyProtection="1">
      <alignment shrinkToFit="1" vertical="center" wrapText="1"/>
      <protection hidden="0" locked="1"/>
    </xf>
    <xf fontId="1" fillId="0" borderId="8" numFmtId="0" xfId="0" applyFont="1" applyBorder="1" applyAlignment="1" applyProtection="1">
      <alignment horizontal="left" vertical="center"/>
      <protection locked="0"/>
    </xf>
    <xf fontId="1" fillId="4" borderId="9" numFmtId="0" xfId="0" applyFont="1" applyFill="1" applyBorder="1" applyAlignment="1" applyProtection="1">
      <alignment horizontal="left" vertical="center"/>
      <protection locked="0"/>
    </xf>
    <xf fontId="6" fillId="0" borderId="14" numFmtId="49" xfId="0" applyNumberFormat="1" applyFont="1" applyBorder="1" applyAlignment="1" applyProtection="1">
      <alignment shrinkToFit="1" vertical="center" wrapText="1"/>
      <protection hidden="0" locked="1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1" fillId="6" borderId="0" numFmtId="0" xfId="0" applyFont="1" applyFill="1" applyAlignment="1">
      <alignment horizontal="left" vertical="top"/>
    </xf>
    <xf fontId="2" fillId="6" borderId="0" numFmtId="0" xfId="0" applyFont="1" applyFill="1" applyAlignment="1" applyProtection="1">
      <alignment horizontal="left" vertical="top" wrapText="1"/>
      <protection locked="0"/>
    </xf>
    <xf fontId="7" fillId="0" borderId="16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2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3" numFmtId="0" xfId="0" applyFont="1" applyBorder="1" applyAlignment="1">
      <alignment horizontal="left" vertical="top"/>
    </xf>
    <xf fontId="2" fillId="7" borderId="0" numFmtId="0" xfId="0" applyFont="1" applyFill="1" applyAlignment="1">
      <alignment horizontal="left" vertical="top" wrapText="1"/>
    </xf>
    <xf fontId="8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N2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70.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70.625"/>
    <col customWidth="1" min="21" max="21" style="1" width="24.625"/>
    <col customWidth="1" min="22" max="22" style="1" width="14.75"/>
    <col customWidth="1" min="23" max="23" style="1" width="15.25"/>
    <col customWidth="1" min="24" max="24" style="1" width="40.625"/>
    <col customWidth="1" min="25" max="26" style="1" width="20.625"/>
    <col min="27" max="16384" style="1" width="18.625"/>
  </cols>
  <sheetData>
    <row r="1" s="2" customFormat="1" ht="39.950000000000003" hidden="1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 t="s">
        <v>1</v>
      </c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2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3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5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6</v>
      </c>
      <c r="D9" s="1"/>
      <c r="E9" s="17"/>
      <c r="F9" s="17"/>
      <c r="G9" s="17"/>
      <c r="H9" s="17"/>
      <c r="O9" s="14"/>
      <c r="R9" s="18" t="s">
        <v>7</v>
      </c>
      <c r="S9" s="18"/>
      <c r="T9" s="18"/>
      <c r="U9" s="18"/>
      <c r="V9" s="18"/>
      <c r="W9" s="18"/>
      <c r="X9" s="18"/>
      <c r="Y9" s="18"/>
    </row>
    <row r="10" ht="24" customHeight="1">
      <c r="B10" s="12"/>
      <c r="C10" s="1" t="s">
        <v>8</v>
      </c>
      <c r="D10" s="1"/>
      <c r="E10" s="19"/>
      <c r="F10" s="19"/>
      <c r="G10" s="19"/>
      <c r="H10" s="19"/>
      <c r="O10" s="14"/>
      <c r="R10" s="20" t="s">
        <v>9</v>
      </c>
      <c r="S10" s="20"/>
      <c r="T10" s="20"/>
      <c r="U10" s="20"/>
      <c r="V10" s="20"/>
      <c r="W10" s="20"/>
      <c r="X10" s="20"/>
      <c r="Y10" s="20"/>
    </row>
    <row r="11" ht="24" customHeight="1">
      <c r="B11" s="12"/>
      <c r="C11" s="1" t="s">
        <v>10</v>
      </c>
      <c r="D11" s="1"/>
      <c r="E11" s="19"/>
      <c r="F11" s="19"/>
      <c r="G11" s="19"/>
      <c r="H11" s="19"/>
      <c r="O11" s="14"/>
      <c r="R11" s="20"/>
      <c r="S11" s="20"/>
      <c r="T11" s="20"/>
      <c r="U11" s="20"/>
      <c r="V11" s="20"/>
      <c r="W11" s="20"/>
      <c r="X11" s="20"/>
      <c r="Y11" s="20"/>
    </row>
    <row r="12">
      <c r="B12" s="12"/>
      <c r="O12" s="14"/>
    </row>
    <row r="13" ht="185.09999999999999" customHeight="1">
      <c r="B13" s="12"/>
      <c r="C13" s="21" t="s">
        <v>11</v>
      </c>
      <c r="D13" s="21" t="s">
        <v>12</v>
      </c>
      <c r="E13" s="21" t="s">
        <v>13</v>
      </c>
      <c r="F13" s="21" t="s">
        <v>14</v>
      </c>
      <c r="G13" s="21" t="s">
        <v>15</v>
      </c>
      <c r="H13" s="21" t="s">
        <v>16</v>
      </c>
      <c r="I13" s="21" t="s">
        <v>17</v>
      </c>
      <c r="J13" s="21" t="s">
        <v>18</v>
      </c>
      <c r="K13" s="21" t="s">
        <v>19</v>
      </c>
      <c r="L13" s="21" t="s">
        <v>20</v>
      </c>
      <c r="M13" s="21" t="s">
        <v>21</v>
      </c>
      <c r="N13" s="21" t="s">
        <v>22</v>
      </c>
      <c r="O13" s="14"/>
      <c r="R13" s="22" t="s">
        <v>11</v>
      </c>
      <c r="S13" s="22" t="s">
        <v>23</v>
      </c>
      <c r="T13" s="22" t="s">
        <v>24</v>
      </c>
      <c r="U13" s="22" t="s">
        <v>14</v>
      </c>
      <c r="V13" s="22" t="s">
        <v>15</v>
      </c>
      <c r="W13" s="22" t="s">
        <v>16</v>
      </c>
      <c r="X13" s="23" t="s">
        <v>25</v>
      </c>
      <c r="Y13" s="22" t="s">
        <v>26</v>
      </c>
      <c r="Z13" s="22" t="s">
        <v>27</v>
      </c>
    </row>
    <row r="14" ht="15">
      <c r="B14" s="12"/>
      <c r="C14" s="24">
        <v>1</v>
      </c>
      <c r="D14" s="24">
        <v>2</v>
      </c>
      <c r="E14" s="24">
        <v>3</v>
      </c>
      <c r="F14" s="24">
        <v>4</v>
      </c>
      <c r="G14" s="24">
        <v>5</v>
      </c>
      <c r="H14" s="24">
        <v>6</v>
      </c>
      <c r="I14" s="24">
        <v>7</v>
      </c>
      <c r="J14" s="24">
        <v>8</v>
      </c>
      <c r="K14" s="24">
        <v>9</v>
      </c>
      <c r="L14" s="24">
        <v>10</v>
      </c>
      <c r="M14" s="24">
        <v>11</v>
      </c>
      <c r="N14" s="24">
        <v>12</v>
      </c>
      <c r="O14" s="14"/>
      <c r="R14" s="25">
        <v>1</v>
      </c>
      <c r="S14" s="25">
        <v>2</v>
      </c>
      <c r="T14" s="25">
        <v>3</v>
      </c>
      <c r="U14" s="26">
        <v>4</v>
      </c>
      <c r="V14" s="25">
        <v>5</v>
      </c>
      <c r="W14" s="26">
        <v>6</v>
      </c>
      <c r="X14" s="27">
        <v>7</v>
      </c>
      <c r="Y14" s="26">
        <v>8</v>
      </c>
      <c r="Z14" s="25">
        <v>9</v>
      </c>
    </row>
    <row r="15" s="2" customFormat="1" ht="36.600000000000001" customHeight="1">
      <c r="B15" s="28"/>
      <c r="C15" s="29" t="str">
        <f t="shared" ref="C15:C17" si="0">R15</f>
        <v>1.</v>
      </c>
      <c r="D15" s="30" t="str">
        <f t="shared" ref="D15:D17" si="1">S15</f>
        <v xml:space="preserve">Программное
обеспечение «Macroscop ST»
</v>
      </c>
      <c r="E15" s="31" t="str">
        <f t="shared" ref="E15:E17" si="2">T15</f>
        <v xml:space="preserve">Национальный режим не предоставляется – запрет</v>
      </c>
      <c r="F15" s="32" t="str">
        <f t="shared" ref="F15:F17" si="3">U15</f>
        <v>58.29.12</v>
      </c>
      <c r="G15" s="29" t="str">
        <f t="shared" ref="G15:G17" si="4">V15</f>
        <v>шт.</v>
      </c>
      <c r="H15" s="33">
        <f t="shared" ref="H15:H17" si="5">W15</f>
        <v>840</v>
      </c>
      <c r="I15" s="34" t="s">
        <v>28</v>
      </c>
      <c r="J15" s="34" t="s">
        <v>28</v>
      </c>
      <c r="K15" s="35" t="s">
        <v>28</v>
      </c>
      <c r="L15" s="35"/>
      <c r="M15" s="36">
        <v>0</v>
      </c>
      <c r="N15" s="37">
        <f t="shared" ref="N15:N17" si="6">H15*M15</f>
        <v>0</v>
      </c>
      <c r="O15" s="38"/>
      <c r="R15" s="29" t="s">
        <v>29</v>
      </c>
      <c r="S15" s="39" t="s">
        <v>30</v>
      </c>
      <c r="T15" s="40" t="s">
        <v>31</v>
      </c>
      <c r="U15" s="41" t="s">
        <v>32</v>
      </c>
      <c r="V15" s="42" t="s">
        <v>33</v>
      </c>
      <c r="W15" s="43">
        <v>840</v>
      </c>
      <c r="X15" s="44" t="s">
        <v>34</v>
      </c>
      <c r="Y15" s="45">
        <v>5406.6800000000003</v>
      </c>
      <c r="Z15" s="46">
        <f t="shared" ref="Z15:Z17" si="7">W15*Y15</f>
        <v>4541611.2000000002</v>
      </c>
    </row>
    <row r="16" s="2" customFormat="1" ht="58.799999999999997" customHeight="1">
      <c r="B16" s="28"/>
      <c r="C16" s="29" t="str">
        <f t="shared" si="0"/>
        <v>2.</v>
      </c>
      <c r="D16" s="30" t="str">
        <f t="shared" si="1"/>
        <v xml:space="preserve">Программное
обеспечение «Модуль распознавания автомобильных номеров»</v>
      </c>
      <c r="E16" s="31" t="str">
        <f t="shared" si="2"/>
        <v xml:space="preserve">Национальный режим не предоставляется – запрет</v>
      </c>
      <c r="F16" s="32" t="str">
        <f t="shared" si="3"/>
        <v>58.29.12</v>
      </c>
      <c r="G16" s="29" t="str">
        <f t="shared" si="4"/>
        <v>шт.</v>
      </c>
      <c r="H16" s="33">
        <f t="shared" si="5"/>
        <v>1</v>
      </c>
      <c r="I16" s="34" t="s">
        <v>28</v>
      </c>
      <c r="J16" s="34" t="s">
        <v>28</v>
      </c>
      <c r="K16" s="35" t="s">
        <v>28</v>
      </c>
      <c r="L16" s="35"/>
      <c r="M16" s="36">
        <v>0</v>
      </c>
      <c r="N16" s="37">
        <f t="shared" si="6"/>
        <v>0</v>
      </c>
      <c r="O16" s="38"/>
      <c r="R16" s="47" t="s">
        <v>35</v>
      </c>
      <c r="S16" s="48" t="s">
        <v>36</v>
      </c>
      <c r="T16" s="49" t="s">
        <v>31</v>
      </c>
      <c r="U16" s="41" t="s">
        <v>32</v>
      </c>
      <c r="V16" s="42" t="s">
        <v>33</v>
      </c>
      <c r="W16" s="43">
        <v>1</v>
      </c>
      <c r="X16" s="44" t="s">
        <v>34</v>
      </c>
      <c r="Y16" s="45">
        <v>43996.800000000003</v>
      </c>
      <c r="Z16" s="46">
        <f t="shared" si="7"/>
        <v>43996.800000000003</v>
      </c>
    </row>
    <row r="17" s="2" customFormat="1" ht="24" customHeight="1">
      <c r="B17" s="28"/>
      <c r="C17" s="29" t="str">
        <f t="shared" si="0"/>
        <v>3.</v>
      </c>
      <c r="D17" s="50" t="str">
        <f t="shared" si="1"/>
        <v xml:space="preserve">Электронный носитель</v>
      </c>
      <c r="E17" s="31" t="str">
        <f t="shared" si="2"/>
        <v xml:space="preserve">Национальный режим не предоставляется – ограничение</v>
      </c>
      <c r="F17" s="32" t="str">
        <f t="shared" si="3"/>
        <v>26.20.22.140</v>
      </c>
      <c r="G17" s="29" t="str">
        <f t="shared" si="4"/>
        <v>шт.</v>
      </c>
      <c r="H17" s="33">
        <f t="shared" si="5"/>
        <v>16</v>
      </c>
      <c r="I17" s="34" t="s">
        <v>28</v>
      </c>
      <c r="J17" s="34" t="s">
        <v>28</v>
      </c>
      <c r="K17" s="35" t="s">
        <v>28</v>
      </c>
      <c r="L17" s="35"/>
      <c r="M17" s="36">
        <v>0</v>
      </c>
      <c r="N17" s="37">
        <f t="shared" si="6"/>
        <v>0</v>
      </c>
      <c r="O17" s="38"/>
      <c r="R17" s="47" t="s">
        <v>37</v>
      </c>
      <c r="S17" s="51" t="s">
        <v>38</v>
      </c>
      <c r="T17" s="40" t="s">
        <v>39</v>
      </c>
      <c r="U17" s="41" t="s">
        <v>40</v>
      </c>
      <c r="V17" s="42" t="s">
        <v>33</v>
      </c>
      <c r="W17" s="43">
        <v>16</v>
      </c>
      <c r="X17" s="44" t="s">
        <v>34</v>
      </c>
      <c r="Y17" s="45">
        <v>5990</v>
      </c>
      <c r="Z17" s="46">
        <f t="shared" si="7"/>
        <v>95840</v>
      </c>
    </row>
    <row r="18" ht="24" customHeight="1">
      <c r="B18" s="12"/>
      <c r="C18" s="52" t="s">
        <v>41</v>
      </c>
      <c r="D18" s="53"/>
      <c r="E18" s="53"/>
      <c r="F18" s="53"/>
      <c r="G18" s="53"/>
      <c r="H18" s="53"/>
      <c r="I18" s="53"/>
      <c r="J18" s="54"/>
      <c r="K18" s="55" t="s">
        <v>42</v>
      </c>
      <c r="L18" s="56"/>
      <c r="M18" s="57"/>
      <c r="N18" s="58">
        <f>SUM(N15:N17)</f>
        <v>0</v>
      </c>
      <c r="O18" s="14"/>
      <c r="R18" s="59" t="s">
        <v>43</v>
      </c>
      <c r="S18" s="60"/>
      <c r="T18" s="60"/>
      <c r="U18" s="61"/>
      <c r="V18" s="62"/>
      <c r="W18" s="63" t="s">
        <v>42</v>
      </c>
      <c r="X18" s="64"/>
      <c r="Y18" s="65"/>
      <c r="Z18" s="66">
        <f>SUM(Z15:Z17)</f>
        <v>4681448</v>
      </c>
    </row>
    <row r="19" ht="24" customHeight="1">
      <c r="B19" s="12"/>
      <c r="C19" s="67"/>
      <c r="D19" s="68"/>
      <c r="E19" s="68"/>
      <c r="F19" s="68"/>
      <c r="G19" s="68"/>
      <c r="H19" s="68"/>
      <c r="I19" s="68"/>
      <c r="J19" s="69"/>
      <c r="K19" s="70" t="s">
        <v>44</v>
      </c>
      <c r="L19" s="70"/>
      <c r="M19" s="71">
        <v>0</v>
      </c>
      <c r="N19" s="58">
        <f>M19*N18</f>
        <v>0</v>
      </c>
      <c r="O19" s="14"/>
      <c r="R19" s="72"/>
      <c r="S19" s="61"/>
      <c r="T19" s="61"/>
      <c r="U19" s="61"/>
      <c r="V19" s="73"/>
      <c r="W19" s="74" t="s">
        <v>44</v>
      </c>
      <c r="X19" s="74"/>
      <c r="Y19" s="75">
        <v>0</v>
      </c>
      <c r="Z19" s="66">
        <f>Y19*Z18</f>
        <v>0</v>
      </c>
    </row>
    <row r="20" ht="24" customHeight="1">
      <c r="B20" s="12"/>
      <c r="C20" s="76"/>
      <c r="D20" s="77"/>
      <c r="E20" s="77"/>
      <c r="F20" s="77"/>
      <c r="G20" s="77"/>
      <c r="H20" s="77"/>
      <c r="I20" s="77"/>
      <c r="J20" s="78"/>
      <c r="K20" s="55" t="s">
        <v>45</v>
      </c>
      <c r="L20" s="56"/>
      <c r="M20" s="57"/>
      <c r="N20" s="58">
        <f>SUM(N18:N19)</f>
        <v>0</v>
      </c>
      <c r="O20" s="14"/>
      <c r="R20" s="79"/>
      <c r="S20" s="80"/>
      <c r="T20" s="80"/>
      <c r="U20" s="80"/>
      <c r="V20" s="81"/>
      <c r="W20" s="82" t="s">
        <v>45</v>
      </c>
      <c r="X20" s="64"/>
      <c r="Y20" s="83"/>
      <c r="Z20" s="66">
        <f>SUM(Z18:Z19)</f>
        <v>4681448</v>
      </c>
    </row>
    <row r="21" ht="24" customHeight="1">
      <c r="B21" s="1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4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B22" s="12"/>
      <c r="C22" s="17"/>
      <c r="D22" s="17"/>
      <c r="E22" s="17"/>
      <c r="F22" s="17"/>
      <c r="G22" s="84"/>
      <c r="H22" s="85"/>
      <c r="I22" s="84"/>
      <c r="J22" s="85"/>
      <c r="K22" s="85"/>
      <c r="L22" s="86"/>
      <c r="M22" s="1"/>
      <c r="N22" s="1"/>
      <c r="O22" s="14"/>
      <c r="Q22" s="87"/>
      <c r="R22" s="88"/>
      <c r="S22" s="88"/>
      <c r="T22" s="88"/>
      <c r="U22" s="88"/>
      <c r="V22" s="88"/>
      <c r="W22" s="88"/>
      <c r="X22" s="88"/>
      <c r="Y22" s="88"/>
      <c r="Z22" s="88"/>
    </row>
    <row r="23" ht="15">
      <c r="B23" s="12"/>
      <c r="C23" s="89" t="s">
        <v>46</v>
      </c>
      <c r="D23" s="89"/>
      <c r="E23" s="89"/>
      <c r="F23" s="89"/>
      <c r="G23" s="84"/>
      <c r="H23" s="90" t="s">
        <v>47</v>
      </c>
      <c r="I23" s="84" t="s">
        <v>48</v>
      </c>
      <c r="J23" s="89" t="s">
        <v>49</v>
      </c>
      <c r="K23" s="89"/>
      <c r="L23" s="90"/>
      <c r="M23" s="1"/>
      <c r="N23" s="1"/>
      <c r="O23" s="14"/>
      <c r="Q23" s="87"/>
      <c r="R23" s="88"/>
      <c r="S23" s="88"/>
      <c r="T23" s="88"/>
      <c r="U23" s="88"/>
      <c r="V23" s="88"/>
      <c r="W23" s="88"/>
      <c r="X23" s="88"/>
      <c r="Y23" s="88"/>
      <c r="Z23" s="88"/>
    </row>
    <row r="24" ht="16.5" customHeight="1">
      <c r="B24" s="9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3"/>
      <c r="Q24" s="87"/>
      <c r="R24" s="88"/>
      <c r="S24" s="88"/>
      <c r="T24" s="88"/>
      <c r="U24" s="88"/>
      <c r="V24" s="88"/>
      <c r="W24" s="88"/>
      <c r="X24" s="88"/>
      <c r="Y24" s="88"/>
      <c r="Z24" s="88"/>
    </row>
    <row r="25" ht="15.75" customHeight="1">
      <c r="N25" s="1"/>
      <c r="Q25" s="87"/>
      <c r="R25" s="88"/>
      <c r="S25" s="88"/>
      <c r="T25" s="88"/>
      <c r="U25" s="88"/>
      <c r="V25" s="88"/>
      <c r="W25" s="88"/>
      <c r="X25" s="88"/>
      <c r="Y25" s="88"/>
      <c r="Z25" s="88"/>
    </row>
    <row r="26" ht="84.950000000000003" customHeight="1">
      <c r="B26" s="94" t="s">
        <v>50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Q26" s="87"/>
      <c r="R26" s="88"/>
      <c r="S26" s="88"/>
      <c r="T26" s="88"/>
      <c r="U26" s="88"/>
      <c r="V26" s="88"/>
      <c r="W26" s="88"/>
      <c r="X26" s="88"/>
      <c r="Y26" s="88"/>
      <c r="Z26" s="88"/>
    </row>
    <row r="27" ht="24.949999999999999" customHeight="1"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Q27" s="87"/>
      <c r="R27" s="88"/>
      <c r="S27" s="88"/>
      <c r="T27" s="88"/>
      <c r="U27" s="88"/>
      <c r="V27" s="88"/>
      <c r="W27" s="88"/>
      <c r="X27" s="88"/>
      <c r="Y27" s="88"/>
      <c r="Z27" s="88"/>
    </row>
    <row r="28" ht="24.949999999999999" customHeight="1">
      <c r="Q28" s="87"/>
      <c r="R28" s="88"/>
      <c r="S28" s="88"/>
      <c r="T28" s="88"/>
      <c r="U28" s="88"/>
      <c r="V28" s="88"/>
      <c r="W28" s="88"/>
      <c r="X28" s="88"/>
      <c r="Y28" s="88"/>
      <c r="Z28" s="88"/>
      <c r="AA28" s="95"/>
    </row>
    <row r="29" ht="24.949999999999999" customHeight="1">
      <c r="Q29" s="87"/>
      <c r="R29" s="88"/>
      <c r="S29" s="88"/>
      <c r="T29" s="88"/>
      <c r="U29" s="88"/>
      <c r="V29" s="88"/>
      <c r="W29" s="88"/>
      <c r="X29" s="88"/>
      <c r="Y29" s="88"/>
      <c r="Z29" s="88"/>
      <c r="AA29" s="95"/>
    </row>
    <row r="30" ht="24.949999999999999" customHeight="1">
      <c r="Q30" s="87"/>
      <c r="R30" s="88"/>
      <c r="S30" s="88"/>
      <c r="T30" s="88"/>
      <c r="U30" s="88"/>
      <c r="V30" s="88"/>
      <c r="W30" s="88"/>
      <c r="X30" s="88"/>
      <c r="Y30" s="88"/>
      <c r="Z30" s="88"/>
      <c r="AA30" s="95"/>
    </row>
    <row r="31" ht="24.949999999999999" customHeight="1">
      <c r="Q31" s="87"/>
      <c r="R31" s="88"/>
      <c r="S31" s="88"/>
      <c r="T31" s="88"/>
      <c r="U31" s="88"/>
      <c r="V31" s="88"/>
      <c r="W31" s="88"/>
      <c r="X31" s="88"/>
      <c r="Y31" s="88"/>
      <c r="Z31" s="88"/>
      <c r="AA31" s="95"/>
    </row>
    <row r="32" ht="24.949999999999999" customHeight="1">
      <c r="Q32" s="87"/>
      <c r="R32" s="88"/>
      <c r="S32" s="88"/>
      <c r="T32" s="88"/>
      <c r="U32" s="88"/>
      <c r="V32" s="88"/>
      <c r="W32" s="88"/>
      <c r="X32" s="88"/>
      <c r="Y32" s="88"/>
      <c r="Z32" s="88"/>
      <c r="AA32" s="95"/>
    </row>
    <row r="33" ht="24.949999999999999" customHeight="1">
      <c r="Q33" s="87"/>
      <c r="R33" s="88"/>
      <c r="S33" s="88"/>
      <c r="T33" s="88"/>
      <c r="U33" s="88"/>
      <c r="V33" s="88"/>
      <c r="W33" s="88"/>
      <c r="X33" s="88"/>
      <c r="Y33" s="88"/>
      <c r="Z33" s="88"/>
      <c r="AA33" s="95"/>
    </row>
    <row r="34" ht="24.949999999999999" customHeight="1">
      <c r="Q34" s="87"/>
      <c r="R34" s="88"/>
      <c r="S34" s="88"/>
      <c r="T34" s="88"/>
      <c r="U34" s="88"/>
      <c r="V34" s="88"/>
      <c r="W34" s="88"/>
      <c r="X34" s="88"/>
      <c r="Y34" s="88"/>
      <c r="Z34" s="88"/>
      <c r="AA34" s="95"/>
    </row>
    <row r="35" ht="24.949999999999999" customHeight="1">
      <c r="Q35" s="87"/>
      <c r="R35" s="88"/>
      <c r="S35" s="88"/>
      <c r="T35" s="88"/>
      <c r="U35" s="88"/>
      <c r="V35" s="88"/>
      <c r="W35" s="88"/>
      <c r="X35" s="88"/>
      <c r="Y35" s="88"/>
      <c r="Z35" s="88"/>
      <c r="AA35" s="95"/>
    </row>
    <row r="36" ht="24.949999999999999" customHeight="1">
      <c r="Q36" s="87"/>
      <c r="R36" s="88"/>
      <c r="S36" s="88"/>
      <c r="T36" s="88"/>
      <c r="U36" s="88"/>
      <c r="V36" s="88"/>
      <c r="W36" s="88"/>
      <c r="X36" s="88"/>
      <c r="Y36" s="88"/>
      <c r="Z36" s="88"/>
    </row>
    <row r="37" ht="24.949999999999999" customHeight="1">
      <c r="Q37" s="87"/>
      <c r="R37" s="88"/>
      <c r="S37" s="88"/>
      <c r="T37" s="88"/>
      <c r="U37" s="88"/>
      <c r="V37" s="88"/>
      <c r="W37" s="88"/>
      <c r="X37" s="88"/>
      <c r="Y37" s="88"/>
      <c r="Z37" s="88"/>
    </row>
    <row r="38" ht="24.949999999999999" customHeight="1">
      <c r="Q38" s="87"/>
      <c r="R38" s="88"/>
      <c r="S38" s="88"/>
      <c r="T38" s="88"/>
      <c r="U38" s="88"/>
      <c r="V38" s="88"/>
      <c r="W38" s="88"/>
      <c r="X38" s="88"/>
      <c r="Y38" s="88"/>
      <c r="Z38" s="88"/>
    </row>
    <row r="39" ht="12.75"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ht="12.75"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ht="12.75"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ht="12.75"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ht="12.75"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ht="12.75"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ht="12.75"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ht="12.75"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ht="12.75"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ht="12.75"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ht="12.75"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ht="12.75"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ht="12.75"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ht="12.75"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ht="12.75"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ht="12.75"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ht="12.75"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ht="12.75">
      <c r="Q56" s="87"/>
      <c r="R56" s="87"/>
      <c r="S56" s="87"/>
      <c r="T56" s="87"/>
      <c r="U56" s="87"/>
      <c r="V56" s="87"/>
      <c r="W56" s="87"/>
      <c r="X56" s="87"/>
      <c r="Y56" s="87"/>
      <c r="Z56" s="87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2">
    <mergeCell ref="B1:O1"/>
    <mergeCell ref="R1:Z1"/>
    <mergeCell ref="C7:N7"/>
    <mergeCell ref="R7:Z7"/>
    <mergeCell ref="C9:D9"/>
    <mergeCell ref="E9:H9"/>
    <mergeCell ref="R9:Y9"/>
    <mergeCell ref="C10:D10"/>
    <mergeCell ref="E10:H10"/>
    <mergeCell ref="R10:Y11"/>
    <mergeCell ref="C11:D11"/>
    <mergeCell ref="E11:H11"/>
    <mergeCell ref="C18:J20"/>
    <mergeCell ref="K18:M18"/>
    <mergeCell ref="R18:V20"/>
    <mergeCell ref="K20:M20"/>
    <mergeCell ref="C22:F22"/>
    <mergeCell ref="J22:K22"/>
    <mergeCell ref="R22:Z38"/>
    <mergeCell ref="C23:F23"/>
    <mergeCell ref="J23:K23"/>
    <mergeCell ref="B26:O26"/>
  </mergeCells>
  <dataValidations count="3" disablePrompts="0">
    <dataValidation sqref="E15:E17 T15:T16" type="list" allowBlank="1" errorStyle="stop" imeMode="noControl" operator="between" showDropDown="0" showErrorMessage="1" showInputMessage="1">
      <formula1>Справочники!$A$1:$A$5</formula1>
    </dataValidation>
    <dataValidation sqref="X15:X17" type="list" allowBlank="1" errorStyle="stop" imeMode="noControl" operator="between" showDropDown="0" showErrorMessage="1" showInputMessage="1">
      <formula1>Справочники!$A$7:$A$9</formula1>
    </dataValidation>
    <dataValidation sqref="T17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95" width="9"/>
  </cols>
  <sheetData>
    <row r="1" ht="15">
      <c r="A1" s="1" t="s">
        <v>51</v>
      </c>
    </row>
    <row r="2" ht="15">
      <c r="A2" s="1" t="s">
        <v>31</v>
      </c>
    </row>
    <row r="3" ht="15">
      <c r="A3" s="1" t="s">
        <v>39</v>
      </c>
    </row>
    <row r="4" ht="15">
      <c r="A4" s="1" t="s">
        <v>52</v>
      </c>
    </row>
    <row r="5" ht="15">
      <c r="A5" s="1" t="s">
        <v>53</v>
      </c>
    </row>
    <row r="7" ht="15">
      <c r="A7" s="1" t="s">
        <v>34</v>
      </c>
    </row>
    <row r="8" ht="15">
      <c r="A8" s="1" t="s">
        <v>54</v>
      </c>
    </row>
    <row r="9" ht="15">
      <c r="A9" s="1" t="s">
        <v>55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banschikova-iv</cp:lastModifiedBy>
  <cp:revision>1</cp:revision>
  <dcterms:created xsi:type="dcterms:W3CDTF">2023-05-26T08:17:29Z</dcterms:created>
  <dcterms:modified xsi:type="dcterms:W3CDTF">2026-04-21T06:41:43Z</dcterms:modified>
</cp:coreProperties>
</file>